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3740" windowHeight="11020"/>
  </bookViews>
  <sheets>
    <sheet name="ОБ" sheetId="1" r:id="rId1"/>
  </sheets>
  <calcPr calcId="125725"/>
</workbook>
</file>

<file path=xl/calcChain.xml><?xml version="1.0" encoding="utf-8"?>
<calcChain xmlns="http://schemas.openxmlformats.org/spreadsheetml/2006/main">
  <c r="F6" i="1"/>
  <c r="E6"/>
  <c r="D6"/>
  <c r="B6" l="1"/>
  <c r="C6"/>
  <c r="C14" s="1"/>
  <c r="F7" l="1"/>
  <c r="E7"/>
  <c r="D7"/>
  <c r="C7"/>
  <c r="B14"/>
  <c r="E14"/>
  <c r="F14"/>
  <c r="D14"/>
</calcChain>
</file>

<file path=xl/sharedStrings.xml><?xml version="1.0" encoding="utf-8"?>
<sst xmlns="http://schemas.openxmlformats.org/spreadsheetml/2006/main" count="18" uniqueCount="17">
  <si>
    <t>Показатели</t>
  </si>
  <si>
    <t>2018 год</t>
  </si>
  <si>
    <t>Доходы - всего</t>
  </si>
  <si>
    <t>в том числе:</t>
  </si>
  <si>
    <t>налоговые и неналоговые доходы</t>
  </si>
  <si>
    <t>безвозмездные поступления</t>
  </si>
  <si>
    <t>Расходы - всего</t>
  </si>
  <si>
    <t>Дефицит (-), профицит (+)</t>
  </si>
  <si>
    <t>2019 год</t>
  </si>
  <si>
    <t>2020 год</t>
  </si>
  <si>
    <t>темпы роста к предыдущему году, %</t>
  </si>
  <si>
    <t>прогноз</t>
  </si>
  <si>
    <t>2016 год (отчет)</t>
  </si>
  <si>
    <t>2017 год (оценка)</t>
  </si>
  <si>
    <t>тыс. рублей</t>
  </si>
  <si>
    <t>в том числе  из областного бюджета</t>
  </si>
  <si>
    <t>Основные характеристики консолидированного бюджета Ровенского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</si>
</sst>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left" wrapText="1" indent="4" readingOrder="1"/>
    </xf>
    <xf numFmtId="0" fontId="1" fillId="2" borderId="2" xfId="0" applyFont="1" applyFill="1" applyBorder="1" applyAlignment="1">
      <alignment horizontal="left" wrapText="1" indent="1" readingOrder="1"/>
    </xf>
    <xf numFmtId="0" fontId="4" fillId="2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wrapText="1" indent="1" readingOrder="1"/>
    </xf>
    <xf numFmtId="0" fontId="5" fillId="2" borderId="2" xfId="0" applyFont="1" applyFill="1" applyBorder="1" applyAlignment="1">
      <alignment horizontal="left" wrapText="1" indent="5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5" fillId="2" borderId="2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4"/>
  <sheetViews>
    <sheetView tabSelected="1" view="pageBreakPreview" zoomScaleNormal="100" zoomScaleSheetLayoutView="100" workbookViewId="0">
      <selection activeCell="C13" sqref="C13"/>
    </sheetView>
  </sheetViews>
  <sheetFormatPr defaultColWidth="9.1796875" defaultRowHeight="15.5"/>
  <cols>
    <col min="1" max="1" width="48.453125" style="1" customWidth="1"/>
    <col min="2" max="2" width="12.7265625" style="1" customWidth="1"/>
    <col min="3" max="3" width="13.453125" style="1" customWidth="1"/>
    <col min="4" max="4" width="14.26953125" style="1" customWidth="1"/>
    <col min="5" max="5" width="14" style="1" customWidth="1"/>
    <col min="6" max="6" width="14.26953125" style="1" customWidth="1"/>
    <col min="7" max="16384" width="9.1796875" style="1"/>
  </cols>
  <sheetData>
    <row r="2" spans="1:6" ht="40.5" customHeight="1" thickBot="1">
      <c r="A2" s="14" t="s">
        <v>16</v>
      </c>
      <c r="B2" s="14"/>
      <c r="C2" s="14"/>
      <c r="D2" s="14"/>
      <c r="E2" s="14"/>
      <c r="F2" s="14"/>
    </row>
    <row r="3" spans="1:6" ht="16" thickTop="1">
      <c r="A3" s="2"/>
      <c r="B3" s="2"/>
      <c r="C3" s="2"/>
      <c r="D3" s="2"/>
      <c r="E3" s="2"/>
      <c r="F3" s="6" t="s">
        <v>14</v>
      </c>
    </row>
    <row r="4" spans="1:6">
      <c r="A4" s="15" t="s">
        <v>0</v>
      </c>
      <c r="B4" s="15" t="s">
        <v>12</v>
      </c>
      <c r="C4" s="15" t="s">
        <v>13</v>
      </c>
      <c r="D4" s="17" t="s">
        <v>11</v>
      </c>
      <c r="E4" s="18"/>
      <c r="F4" s="19"/>
    </row>
    <row r="5" spans="1:6">
      <c r="A5" s="16"/>
      <c r="B5" s="16"/>
      <c r="C5" s="16"/>
      <c r="D5" s="7" t="s">
        <v>1</v>
      </c>
      <c r="E5" s="7" t="s">
        <v>8</v>
      </c>
      <c r="F5" s="7" t="s">
        <v>9</v>
      </c>
    </row>
    <row r="6" spans="1:6">
      <c r="A6" s="5" t="s">
        <v>2</v>
      </c>
      <c r="B6" s="12">
        <f t="shared" ref="B6:F6" si="0">B9+B10</f>
        <v>344633.8</v>
      </c>
      <c r="C6" s="12">
        <f t="shared" si="0"/>
        <v>318837.7</v>
      </c>
      <c r="D6" s="12">
        <f t="shared" si="0"/>
        <v>303265.3</v>
      </c>
      <c r="E6" s="12">
        <f t="shared" si="0"/>
        <v>300673.59999999998</v>
      </c>
      <c r="F6" s="12">
        <f t="shared" si="0"/>
        <v>297486.40000000002</v>
      </c>
    </row>
    <row r="7" spans="1:6">
      <c r="A7" s="8" t="s">
        <v>10</v>
      </c>
      <c r="B7" s="11"/>
      <c r="C7" s="11">
        <f>C6/B6*100</f>
        <v>92.514924537291478</v>
      </c>
      <c r="D7" s="11">
        <f t="shared" ref="D7:F7" si="1">D6/C6*100</f>
        <v>95.115884978470234</v>
      </c>
      <c r="E7" s="11">
        <f t="shared" si="1"/>
        <v>99.145401732410534</v>
      </c>
      <c r="F7" s="11">
        <f t="shared" si="1"/>
        <v>98.93998009801993</v>
      </c>
    </row>
    <row r="8" spans="1:6">
      <c r="A8" s="3" t="s">
        <v>3</v>
      </c>
      <c r="B8" s="10"/>
      <c r="C8" s="10"/>
      <c r="D8" s="10"/>
      <c r="E8" s="10"/>
      <c r="F8" s="10"/>
    </row>
    <row r="9" spans="1:6">
      <c r="A9" s="4" t="s">
        <v>4</v>
      </c>
      <c r="B9" s="10">
        <v>66732.800000000003</v>
      </c>
      <c r="C9" s="10">
        <v>66359.8</v>
      </c>
      <c r="D9" s="13">
        <v>71078.399999999994</v>
      </c>
      <c r="E9" s="10">
        <v>80466.600000000006</v>
      </c>
      <c r="F9" s="10">
        <v>69011.100000000006</v>
      </c>
    </row>
    <row r="10" spans="1:6">
      <c r="A10" s="4" t="s">
        <v>5</v>
      </c>
      <c r="B10" s="10">
        <v>277901</v>
      </c>
      <c r="C10" s="10">
        <v>252477.9</v>
      </c>
      <c r="D10" s="13">
        <v>232186.9</v>
      </c>
      <c r="E10" s="10">
        <v>220207</v>
      </c>
      <c r="F10" s="10">
        <v>228475.3</v>
      </c>
    </row>
    <row r="11" spans="1:6">
      <c r="A11" s="9" t="s">
        <v>15</v>
      </c>
      <c r="B11" s="11">
        <v>277863.09999999998</v>
      </c>
      <c r="C11" s="11">
        <v>251309.6</v>
      </c>
      <c r="D11" s="10">
        <v>232186.9</v>
      </c>
      <c r="E11" s="10">
        <v>220207</v>
      </c>
      <c r="F11" s="10">
        <v>228475.3</v>
      </c>
    </row>
    <row r="12" spans="1:6">
      <c r="A12" s="5" t="s">
        <v>6</v>
      </c>
      <c r="B12" s="12">
        <v>340739.4</v>
      </c>
      <c r="C12" s="12">
        <v>320966.2</v>
      </c>
      <c r="D12" s="12">
        <v>299765.3</v>
      </c>
      <c r="E12" s="12">
        <v>294873.59999999998</v>
      </c>
      <c r="F12" s="12">
        <v>297486.40000000002</v>
      </c>
    </row>
    <row r="13" spans="1:6">
      <c r="A13" s="8" t="s">
        <v>10</v>
      </c>
      <c r="B13" s="11"/>
      <c r="C13" s="11"/>
      <c r="D13" s="11"/>
      <c r="E13" s="11"/>
      <c r="F13" s="11"/>
    </row>
    <row r="14" spans="1:6">
      <c r="A14" s="5" t="s">
        <v>7</v>
      </c>
      <c r="B14" s="12">
        <f t="shared" ref="B14:C14" si="2">B6-B12</f>
        <v>3894.3999999999651</v>
      </c>
      <c r="C14" s="12">
        <f t="shared" si="2"/>
        <v>-2128.5</v>
      </c>
      <c r="D14" s="12">
        <f>D6-D12</f>
        <v>3500</v>
      </c>
      <c r="E14" s="12">
        <f t="shared" ref="E14:F14" si="3">E6-E12</f>
        <v>5800</v>
      </c>
      <c r="F14" s="12">
        <f t="shared" si="3"/>
        <v>0</v>
      </c>
    </row>
  </sheetData>
  <mergeCells count="5">
    <mergeCell ref="A2:F2"/>
    <mergeCell ref="A4:A5"/>
    <mergeCell ref="B4:B5"/>
    <mergeCell ref="C4:C5"/>
    <mergeCell ref="D4:F4"/>
  </mergeCells>
  <pageMargins left="0.82677165354330717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User</cp:lastModifiedBy>
  <cp:lastPrinted>2017-10-10T12:51:21Z</cp:lastPrinted>
  <dcterms:created xsi:type="dcterms:W3CDTF">2015-12-15T07:22:08Z</dcterms:created>
  <dcterms:modified xsi:type="dcterms:W3CDTF">2017-11-15T06:40:39Z</dcterms:modified>
</cp:coreProperties>
</file>